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061462E3-05CC-4A3F-99F8-EFFF2972F2B4}" xr6:coauthVersionLast="47" xr6:coauthVersionMax="47" xr10:uidLastSave="{00000000-0000-0000-0000-000000000000}"/>
  <bookViews>
    <workbookView xWindow="16457" yWindow="0" windowWidth="16457" windowHeight="17914" xr2:uid="{B799EF1B-5053-4CCB-86FD-9DE61DA537F2}"/>
  </bookViews>
  <sheets>
    <sheet name="main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C16" i="1"/>
  <c r="C19" i="1" s="1"/>
  <c r="C7" i="1" l="1"/>
  <c r="C10" i="1" l="1"/>
</calcChain>
</file>

<file path=xl/sharedStrings.xml><?xml version="1.0" encoding="utf-8"?>
<sst xmlns="http://schemas.openxmlformats.org/spreadsheetml/2006/main" count="36" uniqueCount="35">
  <si>
    <t>F08DBDE8</t>
  </si>
  <si>
    <t>b 0x00082D44</t>
  </si>
  <si>
    <t>5110FEEA</t>
  </si>
  <si>
    <t>mov r0, 0x3D</t>
  </si>
  <si>
    <t>3D00A0E3</t>
  </si>
  <si>
    <t>F04DBDE8</t>
  </si>
  <si>
    <t>cmp r9, 0x4E</t>
  </si>
  <si>
    <t>bl 0x000FDEB8</t>
  </si>
  <si>
    <t>0070A0E1</t>
  </si>
  <si>
    <t>DDFCFFEB</t>
  </si>
  <si>
    <t xml:space="preserve">bl 0x00087B58 </t>
  </si>
  <si>
    <t>1524FEEB</t>
  </si>
  <si>
    <t>get move used Type</t>
  </si>
  <si>
    <t>mov r0, 0x19</t>
  </si>
  <si>
    <t>1900A0E3</t>
  </si>
  <si>
    <t>Apply-twice type</t>
  </si>
  <si>
    <t>03B0A0E1</t>
  </si>
  <si>
    <t>Target Type</t>
  </si>
  <si>
    <t>F04D2DE9</t>
  </si>
  <si>
    <t>Defensive 0x4E/4F</t>
  </si>
  <si>
    <t>notes</t>
  </si>
  <si>
    <t>instruction</t>
  </si>
  <si>
    <t>Hex</t>
  </si>
  <si>
    <t>Address</t>
  </si>
  <si>
    <t>Check Phase</t>
  </si>
  <si>
    <t>if Type 1, apply new type, otherwise just set to neutral and leave</t>
  </si>
  <si>
    <t>movne r1, 0x7</t>
  </si>
  <si>
    <t>mov r5, r0</t>
  </si>
  <si>
    <t>mov r1, r0</t>
  </si>
  <si>
    <t>mov r1, r5</t>
  </si>
  <si>
    <t>Effectiveness of Move on Override Type</t>
  </si>
  <si>
    <t>mov r6, r3</t>
  </si>
  <si>
    <t>cmp r6, 0x1</t>
  </si>
  <si>
    <t>if 1, apply every time</t>
  </si>
  <si>
    <t>push {r5, r6, lr}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</si>
</sst>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6E3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quotePrefix="1"/>
    <xf numFmtId="0" fontId="2" fillId="0" borderId="0" xfId="0" quotePrefix="1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0" fillId="4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1B432-E39A-4DC1-BC73-6DF61E7E1BED}">
  <dimension ref="A1:D19"/>
  <sheetViews>
    <sheetView tabSelected="1" zoomScaleNormal="100" workbookViewId="0">
      <pane ySplit="1" topLeftCell="A2" activePane="bottomLeft" state="frozen"/>
      <selection pane="bottomLeft" activeCell="C3" sqref="C3"/>
    </sheetView>
  </sheetViews>
  <sheetFormatPr defaultRowHeight="14.6" x14ac:dyDescent="0.4"/>
  <cols>
    <col min="1" max="1" width="8.921875" customWidth="1"/>
    <col min="2" max="2" width="9.23046875" bestFit="1" customWidth="1"/>
    <col min="3" max="3" width="26.61328125" bestFit="1" customWidth="1"/>
    <col min="4" max="4" width="50.3828125" bestFit="1" customWidth="1"/>
    <col min="6" max="6" width="8.765625" bestFit="1" customWidth="1"/>
    <col min="7" max="7" width="2.69140625" bestFit="1" customWidth="1"/>
    <col min="8" max="8" width="13.765625" bestFit="1" customWidth="1"/>
    <col min="9" max="9" width="14.53515625" bestFit="1" customWidth="1"/>
  </cols>
  <sheetData>
    <row r="1" spans="1:4" x14ac:dyDescent="0.4">
      <c r="A1" s="9" t="s">
        <v>23</v>
      </c>
      <c r="B1" s="9" t="s">
        <v>22</v>
      </c>
      <c r="C1" s="9" t="s">
        <v>21</v>
      </c>
      <c r="D1" s="9" t="s">
        <v>20</v>
      </c>
    </row>
    <row r="2" spans="1:4" x14ac:dyDescent="0.4">
      <c r="A2" s="9" t="s">
        <v>19</v>
      </c>
      <c r="B2" s="3"/>
      <c r="C2" s="3"/>
    </row>
    <row r="3" spans="1:4" x14ac:dyDescent="0.4">
      <c r="A3" s="2">
        <v>0</v>
      </c>
      <c r="B3" t="s">
        <v>18</v>
      </c>
      <c r="C3" t="s">
        <v>34</v>
      </c>
    </row>
    <row r="4" spans="1:4" x14ac:dyDescent="0.4">
      <c r="A4" t="str">
        <f t="shared" ref="A4:A19" si="0">DEC2HEX(HEX2DEC(A3)+4,8)</f>
        <v>00000004</v>
      </c>
      <c r="B4" t="s">
        <v>8</v>
      </c>
      <c r="C4" t="s">
        <v>27</v>
      </c>
      <c r="D4" t="s">
        <v>17</v>
      </c>
    </row>
    <row r="5" spans="1:4" x14ac:dyDescent="0.4">
      <c r="A5" t="str">
        <f t="shared" si="0"/>
        <v>00000008</v>
      </c>
      <c r="B5" t="s">
        <v>16</v>
      </c>
      <c r="C5" t="s">
        <v>31</v>
      </c>
      <c r="D5" t="s">
        <v>15</v>
      </c>
    </row>
    <row r="6" spans="1:4" x14ac:dyDescent="0.4">
      <c r="A6" s="6" t="str">
        <f t="shared" si="0"/>
        <v>0000000C</v>
      </c>
      <c r="B6" s="6"/>
      <c r="C6" s="6" t="s">
        <v>32</v>
      </c>
      <c r="D6" s="6" t="s">
        <v>33</v>
      </c>
    </row>
    <row r="7" spans="1:4" x14ac:dyDescent="0.4">
      <c r="A7" s="6" t="str">
        <f t="shared" si="0"/>
        <v>00000010</v>
      </c>
      <c r="B7" s="6"/>
      <c r="C7" s="6" t="str">
        <f>_xlfn.CONCAT("beq 0x",A$11)</f>
        <v>beq 0x00000020</v>
      </c>
      <c r="D7" s="6"/>
    </row>
    <row r="8" spans="1:4" x14ac:dyDescent="0.4">
      <c r="A8" s="6" t="str">
        <f t="shared" si="0"/>
        <v>00000014</v>
      </c>
      <c r="B8" s="6"/>
      <c r="C8" s="6" t="s">
        <v>6</v>
      </c>
      <c r="D8" s="6" t="s">
        <v>24</v>
      </c>
    </row>
    <row r="9" spans="1:4" x14ac:dyDescent="0.4">
      <c r="A9" s="6" t="str">
        <f t="shared" si="0"/>
        <v>00000018</v>
      </c>
      <c r="B9" s="7"/>
      <c r="C9" s="6" t="s">
        <v>26</v>
      </c>
      <c r="D9" s="6" t="s">
        <v>25</v>
      </c>
    </row>
    <row r="10" spans="1:4" x14ac:dyDescent="0.4">
      <c r="A10" s="6" t="str">
        <f t="shared" si="0"/>
        <v>0000001C</v>
      </c>
      <c r="B10" s="7"/>
      <c r="C10" s="6" t="str">
        <f>_xlfn.CONCAT("bne 0x",A$16)</f>
        <v>bne 0x00000034</v>
      </c>
      <c r="D10" s="6"/>
    </row>
    <row r="11" spans="1:4" x14ac:dyDescent="0.4">
      <c r="A11" s="8" t="str">
        <f t="shared" si="0"/>
        <v>00000020</v>
      </c>
      <c r="B11" s="8" t="s">
        <v>14</v>
      </c>
      <c r="C11" s="8" t="s">
        <v>13</v>
      </c>
      <c r="D11" s="8" t="s">
        <v>12</v>
      </c>
    </row>
    <row r="12" spans="1:4" x14ac:dyDescent="0.4">
      <c r="A12" s="8" t="str">
        <f t="shared" si="0"/>
        <v>00000024</v>
      </c>
      <c r="B12" s="8" t="s">
        <v>11</v>
      </c>
      <c r="C12" s="8" t="s">
        <v>10</v>
      </c>
      <c r="D12" s="8"/>
    </row>
    <row r="13" spans="1:4" x14ac:dyDescent="0.4">
      <c r="A13" s="4" t="str">
        <f t="shared" si="0"/>
        <v>00000028</v>
      </c>
      <c r="B13" s="4"/>
      <c r="C13" s="4" t="s">
        <v>29</v>
      </c>
      <c r="D13" s="4"/>
    </row>
    <row r="14" spans="1:4" x14ac:dyDescent="0.4">
      <c r="A14" s="4" t="str">
        <f t="shared" si="0"/>
        <v>0000002C</v>
      </c>
      <c r="B14" s="5" t="s">
        <v>9</v>
      </c>
      <c r="C14" s="4" t="s">
        <v>7</v>
      </c>
      <c r="D14" s="4" t="s">
        <v>30</v>
      </c>
    </row>
    <row r="15" spans="1:4" x14ac:dyDescent="0.4">
      <c r="A15" s="4" t="str">
        <f t="shared" si="0"/>
        <v>00000030</v>
      </c>
      <c r="B15" s="4" t="s">
        <v>8</v>
      </c>
      <c r="C15" s="4" t="s">
        <v>28</v>
      </c>
      <c r="D15" s="4"/>
    </row>
    <row r="16" spans="1:4" x14ac:dyDescent="0.4">
      <c r="A16" t="str">
        <f t="shared" si="0"/>
        <v>00000034</v>
      </c>
      <c r="B16" s="3" t="s">
        <v>5</v>
      </c>
      <c r="C16" t="str">
        <f>SUBSTITUTE(C3,"push","pop")</f>
        <v>pop {r5, r6, lr}</v>
      </c>
      <c r="D16" s="1"/>
    </row>
    <row r="17" spans="1:4" x14ac:dyDescent="0.4">
      <c r="A17" t="str">
        <f t="shared" si="0"/>
        <v>00000038</v>
      </c>
      <c r="B17" t="s">
        <v>4</v>
      </c>
      <c r="C17" t="s">
        <v>3</v>
      </c>
      <c r="D17" s="1"/>
    </row>
    <row r="18" spans="1:4" x14ac:dyDescent="0.4">
      <c r="A18" t="str">
        <f t="shared" si="0"/>
        <v>0000003C</v>
      </c>
      <c r="B18" s="2" t="s">
        <v>2</v>
      </c>
      <c r="C18" t="s">
        <v>1</v>
      </c>
      <c r="D18" s="1"/>
    </row>
    <row r="19" spans="1:4" x14ac:dyDescent="0.4">
      <c r="A19" t="str">
        <f t="shared" si="0"/>
        <v>00000040</v>
      </c>
      <c r="B19" t="s">
        <v>0</v>
      </c>
      <c r="C19" t="str">
        <f>SUBSTITUTE(C16,"lr","pc")</f>
        <v>pop {r5, r6, pc}</v>
      </c>
      <c r="D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2025-08-01T05:19:20Z</dcterms:created>
  <dcterms:modified xsi:type="dcterms:W3CDTF">2025-08-01T06:46:46Z</dcterms:modified>
</cp:coreProperties>
</file>